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45621"/>
</workbook>
</file>

<file path=xl/calcChain.xml><?xml version="1.0" encoding="utf-8"?>
<calcChain xmlns="http://schemas.openxmlformats.org/spreadsheetml/2006/main">
  <c r="F34" i="1" l="1"/>
  <c r="E32" i="1"/>
  <c r="F32" i="1" s="1"/>
  <c r="E33" i="1"/>
  <c r="F33" i="1" s="1"/>
  <c r="E34" i="1"/>
  <c r="E31" i="1" l="1"/>
  <c r="F31" i="1" s="1"/>
  <c r="E30" i="1"/>
  <c r="F30" i="1" s="1"/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6" i="1"/>
  <c r="F6" i="1" l="1"/>
</calcChain>
</file>

<file path=xl/sharedStrings.xml><?xml version="1.0" encoding="utf-8"?>
<sst xmlns="http://schemas.openxmlformats.org/spreadsheetml/2006/main" count="67" uniqueCount="67">
  <si>
    <r>
      <rPr>
        <sz val="9"/>
        <rFont val="Arial MT"/>
        <family val="2"/>
      </rPr>
      <t>ITEM</t>
    </r>
  </si>
  <si>
    <r>
      <rPr>
        <sz val="9"/>
        <rFont val="Arial MT"/>
        <family val="2"/>
      </rPr>
      <t>ESPECIFICAÇÃO</t>
    </r>
  </si>
  <si>
    <r>
      <rPr>
        <sz val="9"/>
        <rFont val="Arial MT"/>
        <family val="2"/>
      </rPr>
      <t>QUANTIDADE</t>
    </r>
  </si>
  <si>
    <r>
      <rPr>
        <sz val="9"/>
        <rFont val="Arial MT"/>
        <family val="2"/>
      </rPr>
      <t xml:space="preserve">VALOR ESTIMADO POR ITEM /
</t>
    </r>
    <r>
      <rPr>
        <sz val="9"/>
        <rFont val="Arial MT"/>
        <family val="2"/>
      </rPr>
      <t>SUB ITEM</t>
    </r>
  </si>
  <si>
    <r>
      <rPr>
        <sz val="9"/>
        <rFont val="Arial MT"/>
        <family val="2"/>
      </rPr>
      <t>VALOR TOTAL POR SUBITEM</t>
    </r>
  </si>
  <si>
    <r>
      <rPr>
        <sz val="9"/>
        <rFont val="Arial MT"/>
        <family val="2"/>
      </rPr>
      <t>VALOR TOTAL POR ITEM</t>
    </r>
  </si>
  <si>
    <r>
      <rPr>
        <b/>
        <sz val="11"/>
        <rFont val="Arial"/>
        <family val="2"/>
      </rPr>
      <t>LOTE 1</t>
    </r>
  </si>
  <si>
    <r>
      <rPr>
        <sz val="10"/>
        <rFont val="Calibri"/>
        <family val="1"/>
      </rPr>
      <t xml:space="preserve">MANUTENCAO EM EXTINTORES DE INCENDIO ,DESCRIÇÃO:
</t>
    </r>
    <r>
      <rPr>
        <sz val="10"/>
        <rFont val="Calibri"/>
        <family val="1"/>
      </rPr>
      <t xml:space="preserve">Serviços de manutenção, teste hidrostático e reparos em extintores de incêndio, de pó quimico, água ou gás.Código do Item: 0557.002.0001 </t>
    </r>
    <r>
      <rPr>
        <sz val="10"/>
        <color rgb="FFFF0000"/>
        <rFont val="Calibri"/>
        <family val="1"/>
      </rPr>
      <t>(ID - 55453)</t>
    </r>
  </si>
  <si>
    <r>
      <rPr>
        <sz val="9"/>
        <rFont val="Calibri"/>
        <family val="1"/>
      </rPr>
      <t>Teste hidrostático em extintor AP 10L</t>
    </r>
  </si>
  <si>
    <r>
      <rPr>
        <sz val="9"/>
        <rFont val="Calibri"/>
        <family val="1"/>
      </rPr>
      <t>Teste hidrostático em extintor CO2 4kg</t>
    </r>
  </si>
  <si>
    <r>
      <rPr>
        <sz val="9"/>
        <rFont val="Calibri"/>
        <family val="1"/>
      </rPr>
      <t>Teste hidrostático em extintor CO2 6kg</t>
    </r>
  </si>
  <si>
    <r>
      <rPr>
        <sz val="9"/>
        <rFont val="Calibri"/>
        <family val="1"/>
      </rPr>
      <t>Teste hidrostático em extintor CO2 25kg</t>
    </r>
  </si>
  <si>
    <r>
      <rPr>
        <sz val="9"/>
        <rFont val="Calibri"/>
        <family val="1"/>
      </rPr>
      <t>Teste hidrostático em extintor PQS 6kg</t>
    </r>
  </si>
  <si>
    <r>
      <rPr>
        <sz val="9"/>
        <rFont val="Calibri"/>
        <family val="1"/>
      </rPr>
      <t>Pintura e colocação de rótulo em extintor AP 10L</t>
    </r>
  </si>
  <si>
    <r>
      <rPr>
        <sz val="9"/>
        <rFont val="Calibri"/>
        <family val="1"/>
      </rPr>
      <t>Pintura e colocação de rótulo em extintor CO2 4kg</t>
    </r>
  </si>
  <si>
    <r>
      <rPr>
        <sz val="9"/>
        <rFont val="Calibri"/>
        <family val="1"/>
      </rPr>
      <t>Pintura e colocação de rótulo em extintor CO2 6kg</t>
    </r>
  </si>
  <si>
    <r>
      <rPr>
        <sz val="9"/>
        <rFont val="Calibri"/>
        <family val="1"/>
      </rPr>
      <t>Pintura e colocação de rótulo em extintor CO2 25kg</t>
    </r>
  </si>
  <si>
    <r>
      <rPr>
        <sz val="9"/>
        <rFont val="Calibri"/>
        <family val="1"/>
      </rPr>
      <t>Pintura e colocação de rótulo em extintor PQS 6kg</t>
    </r>
  </si>
  <si>
    <r>
      <rPr>
        <sz val="9"/>
        <rFont val="Calibri"/>
        <family val="1"/>
      </rPr>
      <t>Substituição de mangueira e bico em extintor AP 10L</t>
    </r>
  </si>
  <si>
    <r>
      <rPr>
        <sz val="9"/>
        <rFont val="Calibri"/>
        <family val="1"/>
      </rPr>
      <t>Substituição  de mangueira e bico em extintor CO2 6kg</t>
    </r>
  </si>
  <si>
    <r>
      <rPr>
        <sz val="9"/>
        <rFont val="Calibri"/>
        <family val="1"/>
      </rPr>
      <t>Substituição  de mangueira e bico em extintor CO2 25kg</t>
    </r>
  </si>
  <si>
    <r>
      <rPr>
        <sz val="9"/>
        <rFont val="Calibri"/>
        <family val="1"/>
      </rPr>
      <t>Substituição  de mangueira e bico em extintor PQS 6kg</t>
    </r>
  </si>
  <si>
    <r>
      <rPr>
        <sz val="9"/>
        <rFont val="Calibri"/>
        <family val="1"/>
      </rPr>
      <t>Substituição de gatilho em extintor AP 10L</t>
    </r>
  </si>
  <si>
    <r>
      <rPr>
        <sz val="9"/>
        <rFont val="Calibri"/>
        <family val="1"/>
      </rPr>
      <t>Substituição  de gatilho em extintor CO2 6kg</t>
    </r>
  </si>
  <si>
    <r>
      <rPr>
        <sz val="9"/>
        <rFont val="Calibri"/>
        <family val="1"/>
      </rPr>
      <t>Substituição de gatilho em extintor CO2 25kg</t>
    </r>
  </si>
  <si>
    <r>
      <rPr>
        <sz val="9"/>
        <rFont val="Calibri"/>
        <family val="1"/>
      </rPr>
      <t>Substituição  de gatilho em extintor PQS 6kg</t>
    </r>
  </si>
  <si>
    <r>
      <rPr>
        <sz val="9"/>
        <rFont val="Calibri"/>
        <family val="1"/>
      </rPr>
      <t>Substituição de difusor em extintor CO2 6Kg</t>
    </r>
  </si>
  <si>
    <r>
      <rPr>
        <sz val="9"/>
        <rFont val="Calibri"/>
        <family val="1"/>
      </rPr>
      <t>Substituição de difusor em extintor CO2 25Kg</t>
    </r>
  </si>
  <si>
    <r>
      <rPr>
        <sz val="9"/>
        <rFont val="Calibri"/>
        <family val="1"/>
      </rPr>
      <t>Substituição de válvula em extintor AP 10L</t>
    </r>
  </si>
  <si>
    <r>
      <rPr>
        <sz val="9"/>
        <rFont val="Calibri"/>
        <family val="1"/>
      </rPr>
      <t>Substituição  de válvula em extintor CO2 6kg</t>
    </r>
  </si>
  <si>
    <r>
      <rPr>
        <sz val="9"/>
        <rFont val="Calibri"/>
        <family val="1"/>
      </rPr>
      <t>Substituição  de válvula em extintor CO2 25kg</t>
    </r>
  </si>
  <si>
    <r>
      <rPr>
        <sz val="9"/>
        <rFont val="Calibri"/>
        <family val="1"/>
      </rPr>
      <t>Substituição de válvula em extintor PQS 6kg</t>
    </r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</si>
  <si>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</si>
  <si>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</si>
  <si>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</si>
  <si>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</si>
  <si>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</si>
  <si>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</si>
  <si>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</si>
  <si>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</si>
  <si>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</si>
  <si>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</si>
  <si>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</si>
  <si>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</si>
  <si>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</si>
  <si>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</si>
  <si>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</si>
  <si>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</si>
  <si>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</si>
  <si>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</si>
  <si>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</si>
  <si>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</si>
  <si>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</si>
  <si>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</si>
  <si>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</si>
  <si>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</si>
  <si>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02</t>
  </si>
  <si>
    <t>03</t>
  </si>
  <si>
    <t>04</t>
  </si>
  <si>
    <t>05</t>
  </si>
  <si>
    <t>06</t>
  </si>
  <si>
    <t>SERVICO DE RECARGA DE EXTINTOR,AGENTE EXTINTOR: AGUA (AP), PESO: 10 L Código do Item: 0557.007.0013                             (ID - 113059)</t>
  </si>
  <si>
    <t>SERVICO DE RECARGA DE EXTINTOR,AGENTE EXTINTOR: GAS CARBONICO (CO2), PESO: 4 KG Código do Item: 0557.007.0002 (ID - 61277)</t>
  </si>
  <si>
    <t>SERVICO DE RECARGA DE EXTINTOR,AGENTE EXTINTOR: GAS CARBONICO (CO2), PESO: 6 KG Código do Item: 0557.007.0003 (ID - 61278)</t>
  </si>
  <si>
    <t>SERVICO DE RECARGA DE EXTINTOR,AGENTE EXTINTOR: PO QUIMICO SECO, PESO: 6 KG Código do Item: 0557.007.0006    (ID - 61285)</t>
  </si>
  <si>
    <t>SERVICO DE RECARGA DE EXTINTOR,AGENTE EXTINTOR: GAS CARBONICO (CO2), PESO: 25 KG Código do Item: 557.007.0012 (ID - 79441)</t>
  </si>
  <si>
    <t>PREGÃO ELETRÔNICO Nº 002/2026
PLANILHA DE CUSTO ESTIMADO - ANEXO 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</si>
</sst>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164" formatCode="00"/>
    <numFmt numFmtId="165" formatCode="0.0"/>
    <numFmt numFmtId="166" formatCode="_-&quot;R$&quot;\ * #,##0.0000_-;\-&quot;R$&quot;\ * #,##0.0000_-;_-&quot;R$&quot;\ * &quot;-&quot;??_-;_-@_-"/>
  </numFmts>
  <fonts count="12">
    <font>
      <sz val="10"/>
      <color rgb="FF000000"/>
      <name val="Times New Roman"/>
      <charset val="204"/>
    </font>
    <font>
      <sz val="9"/>
      <name val="Arial MT"/>
    </font>
    <font>
      <b/>
      <sz val="11"/>
      <name val="Arial"/>
    </font>
    <font>
      <sz val="9"/>
      <color rgb="FF000000"/>
      <name val="Calibri"/>
      <family val="2"/>
    </font>
    <font>
      <sz val="9"/>
      <name val="Calibri"/>
    </font>
    <font>
      <b/>
      <sz val="12"/>
      <name val="Arial"/>
      <family val="2"/>
    </font>
    <font>
      <sz val="9"/>
      <name val="Arial MT"/>
      <family val="2"/>
    </font>
    <font>
      <b/>
      <sz val="11"/>
      <name val="Arial"/>
      <family val="2"/>
    </font>
    <font>
      <sz val="10"/>
      <name val="Calibri"/>
      <family val="1"/>
    </font>
    <font>
      <sz val="10"/>
      <color rgb="FFFF0000"/>
      <name val="Calibri"/>
      <family val="1"/>
    </font>
    <font>
      <sz val="9"/>
      <name val="Calibri"/>
      <family val="1"/>
    </font>
    <font>
      <sz val="10"/>
      <color rgb="FF000000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F1F1F1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24">
    <xf numFmtId="0" fontId="0" fillId="0" borderId="0" xfId="0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164" fontId="3" fillId="0" borderId="5" xfId="0" applyNumberFormat="1" applyFont="1" applyFill="1" applyBorder="1" applyAlignment="1">
      <alignment horizontal="center" vertical="center" shrinkToFit="1"/>
    </xf>
    <xf numFmtId="0" fontId="0" fillId="0" borderId="5" xfId="0" applyFill="1" applyBorder="1" applyAlignment="1">
      <alignment horizontal="left" vertical="top" wrapText="1"/>
    </xf>
    <xf numFmtId="165" fontId="3" fillId="0" borderId="5" xfId="0" applyNumberFormat="1" applyFont="1" applyFill="1" applyBorder="1" applyAlignment="1">
      <alignment horizontal="center" vertical="top" shrinkToFit="1"/>
    </xf>
    <xf numFmtId="0" fontId="4" fillId="0" borderId="5" xfId="0" applyFont="1" applyFill="1" applyBorder="1" applyAlignment="1">
      <alignment horizontal="left" vertical="top" wrapText="1"/>
    </xf>
    <xf numFmtId="1" fontId="3" fillId="0" borderId="5" xfId="0" applyNumberFormat="1" applyFont="1" applyFill="1" applyBorder="1" applyAlignment="1">
      <alignment horizontal="center" vertical="top" shrinkToFit="1"/>
    </xf>
    <xf numFmtId="44" fontId="4" fillId="0" borderId="5" xfId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shrinkToFit="1"/>
    </xf>
    <xf numFmtId="0" fontId="10" fillId="0" borderId="5" xfId="0" applyFont="1" applyFill="1" applyBorder="1" applyAlignment="1">
      <alignment horizontal="left" vertical="top" wrapText="1"/>
    </xf>
    <xf numFmtId="44" fontId="4" fillId="0" borderId="6" xfId="1" applyFont="1" applyFill="1" applyBorder="1" applyAlignment="1">
      <alignment horizontal="center" vertical="top" wrapText="1"/>
    </xf>
    <xf numFmtId="166" fontId="4" fillId="0" borderId="5" xfId="1" applyNumberFormat="1" applyFont="1" applyFill="1" applyBorder="1" applyAlignment="1">
      <alignment horizontal="center" vertical="top" wrapText="1"/>
    </xf>
    <xf numFmtId="166" fontId="3" fillId="0" borderId="10" xfId="0" applyNumberFormat="1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0" fillId="3" borderId="6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166" fontId="4" fillId="0" borderId="2" xfId="1" applyNumberFormat="1" applyFont="1" applyFill="1" applyBorder="1" applyAlignment="1">
      <alignment horizontal="left" vertical="center" wrapText="1" indent="1"/>
    </xf>
    <xf numFmtId="166" fontId="4" fillId="0" borderId="9" xfId="1" applyNumberFormat="1" applyFont="1" applyFill="1" applyBorder="1" applyAlignment="1">
      <alignment horizontal="left" vertical="center" wrapText="1" inden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4"/>
  <sheetViews>
    <sheetView tabSelected="1" zoomScale="120" zoomScaleNormal="120" workbookViewId="0">
      <selection activeCell="A3" sqref="A3"/>
    </sheetView>
  </sheetViews>
  <sheetFormatPr defaultRowHeight="12.75"/>
  <cols>
    <col min="1" max="1" width="9.33203125" customWidth="1"/>
    <col min="2" max="2" width="62.83203125" customWidth="1"/>
    <col min="3" max="4" width="15.1640625" customWidth="1"/>
    <col min="5" max="5" width="14" customWidth="1"/>
    <col min="6" max="6" width="17" bestFit="1" customWidth="1"/>
    <col min="9" max="9" width="54.33203125" bestFit="1" customWidth="1"/>
    <col min="10" max="10" width="8.5" bestFit="1" customWidth="1"/>
    <col min="11" max="11" width="14.1640625" customWidth="1"/>
    <col min="12" max="12" width="12.83203125" bestFit="1" customWidth="1"/>
    <col min="13" max="13" width="15.5" bestFit="1" customWidth="1"/>
    <col min="16" max="16" width="54.33203125" bestFit="1" customWidth="1"/>
    <col min="18" max="18" width="11.83203125" customWidth="1"/>
    <col min="19" max="19" width="12.83203125" bestFit="1" customWidth="1"/>
    <col min="20" max="20" width="15.5" bestFit="1" customWidth="1"/>
    <col min="23" max="23" width="54.33203125" bestFit="1" customWidth="1"/>
    <col min="25" max="25" width="11.5" customWidth="1"/>
    <col min="26" max="26" width="11.6640625" customWidth="1"/>
    <col min="27" max="27" width="10.5" bestFit="1" customWidth="1"/>
  </cols>
  <sheetData>
    <row r="2" spans="1:6" ht="60" customHeight="1">
      <c r="A2" s="14" t="s">
        <v>66</v>
      </c>
      <c r="B2" s="15"/>
      <c r="C2" s="15"/>
      <c r="D2" s="15"/>
      <c r="E2" s="15"/>
      <c r="F2" s="15"/>
    </row>
    <row r="3" spans="1:6" ht="48">
      <c r="A3" s="1" t="s">
        <v>0</v>
      </c>
      <c r="B3" s="1" t="s">
        <v>1</v>
      </c>
      <c r="C3" s="1" t="s">
        <v>2</v>
      </c>
      <c r="D3" s="2" t="s">
        <v>3</v>
      </c>
      <c r="E3" s="1" t="s">
        <v>4</v>
      </c>
      <c r="F3" s="1" t="s">
        <v>5</v>
      </c>
    </row>
    <row r="4" spans="1:6" ht="15">
      <c r="A4" s="16" t="s">
        <v>6</v>
      </c>
      <c r="B4" s="17"/>
      <c r="C4" s="17"/>
      <c r="D4" s="17"/>
      <c r="E4" s="17"/>
      <c r="F4" s="18"/>
    </row>
    <row r="5" spans="1:6" ht="51">
      <c r="A5" s="3">
        <v>1</v>
      </c>
      <c r="B5" s="4" t="s">
        <v>7</v>
      </c>
      <c r="C5" s="19"/>
      <c r="D5" s="20"/>
      <c r="E5" s="20"/>
      <c r="F5" s="21"/>
    </row>
    <row r="6" spans="1:6" ht="18" customHeight="1">
      <c r="A6" s="5" t="s">
        <v>32</v>
      </c>
      <c r="B6" s="6" t="s">
        <v>8</v>
      </c>
      <c r="C6" s="7">
        <v>648</v>
      </c>
      <c r="D6" s="8">
        <v>19</v>
      </c>
      <c r="E6" s="8">
        <f>C6*D6</f>
        <v>12312</v>
      </c>
      <c r="F6" s="22">
        <f>SUM(E6:E29)</f>
        <v>93575.25</v>
      </c>
    </row>
    <row r="7" spans="1:6" ht="18" customHeight="1">
      <c r="A7" s="5" t="s">
        <v>33</v>
      </c>
      <c r="B7" s="6" t="s">
        <v>9</v>
      </c>
      <c r="C7" s="7">
        <v>96</v>
      </c>
      <c r="D7" s="8">
        <v>20.75</v>
      </c>
      <c r="E7" s="8">
        <f t="shared" ref="E7:E29" si="0">C7*D7</f>
        <v>1992</v>
      </c>
      <c r="F7" s="23"/>
    </row>
    <row r="8" spans="1:6" ht="18" customHeight="1">
      <c r="A8" s="5" t="s">
        <v>34</v>
      </c>
      <c r="B8" s="6" t="s">
        <v>10</v>
      </c>
      <c r="C8" s="7">
        <v>768</v>
      </c>
      <c r="D8" s="8">
        <v>20.75</v>
      </c>
      <c r="E8" s="8">
        <f t="shared" si="0"/>
        <v>15936</v>
      </c>
      <c r="F8" s="23"/>
    </row>
    <row r="9" spans="1:6" ht="18" customHeight="1">
      <c r="A9" s="5" t="s">
        <v>35</v>
      </c>
      <c r="B9" s="6" t="s">
        <v>11</v>
      </c>
      <c r="C9" s="7">
        <v>51</v>
      </c>
      <c r="D9" s="8">
        <v>45.75</v>
      </c>
      <c r="E9" s="8">
        <f t="shared" si="0"/>
        <v>2333.25</v>
      </c>
      <c r="F9" s="23"/>
    </row>
    <row r="10" spans="1:6" ht="18" customHeight="1">
      <c r="A10" s="5" t="s">
        <v>36</v>
      </c>
      <c r="B10" s="6" t="s">
        <v>12</v>
      </c>
      <c r="C10" s="7">
        <v>249</v>
      </c>
      <c r="D10" s="8">
        <v>19</v>
      </c>
      <c r="E10" s="8">
        <f t="shared" si="0"/>
        <v>4731</v>
      </c>
      <c r="F10" s="23"/>
    </row>
    <row r="11" spans="1:6" ht="18" customHeight="1">
      <c r="A11" s="5" t="s">
        <v>37</v>
      </c>
      <c r="B11" s="6" t="s">
        <v>13</v>
      </c>
      <c r="C11" s="7">
        <v>648</v>
      </c>
      <c r="D11" s="8">
        <v>16.25</v>
      </c>
      <c r="E11" s="8">
        <f t="shared" si="0"/>
        <v>10530</v>
      </c>
      <c r="F11" s="23"/>
    </row>
    <row r="12" spans="1:6" ht="18" customHeight="1">
      <c r="A12" s="5" t="s">
        <v>38</v>
      </c>
      <c r="B12" s="6" t="s">
        <v>14</v>
      </c>
      <c r="C12" s="7">
        <v>96</v>
      </c>
      <c r="D12" s="8">
        <v>16.25</v>
      </c>
      <c r="E12" s="8">
        <f t="shared" si="0"/>
        <v>1560</v>
      </c>
      <c r="F12" s="23"/>
    </row>
    <row r="13" spans="1:6" ht="18" customHeight="1">
      <c r="A13" s="5" t="s">
        <v>39</v>
      </c>
      <c r="B13" s="6" t="s">
        <v>15</v>
      </c>
      <c r="C13" s="7">
        <v>768</v>
      </c>
      <c r="D13" s="8">
        <v>16.25</v>
      </c>
      <c r="E13" s="8">
        <f t="shared" si="0"/>
        <v>12480</v>
      </c>
      <c r="F13" s="23"/>
    </row>
    <row r="14" spans="1:6" ht="18" customHeight="1">
      <c r="A14" s="5" t="s">
        <v>40</v>
      </c>
      <c r="B14" s="6" t="s">
        <v>16</v>
      </c>
      <c r="C14" s="7">
        <v>51</v>
      </c>
      <c r="D14" s="8">
        <v>43.25</v>
      </c>
      <c r="E14" s="8">
        <f t="shared" si="0"/>
        <v>2205.75</v>
      </c>
      <c r="F14" s="23"/>
    </row>
    <row r="15" spans="1:6" ht="18" customHeight="1">
      <c r="A15" s="5" t="s">
        <v>41</v>
      </c>
      <c r="B15" s="6" t="s">
        <v>17</v>
      </c>
      <c r="C15" s="7">
        <v>249</v>
      </c>
      <c r="D15" s="8">
        <v>16</v>
      </c>
      <c r="E15" s="8">
        <f t="shared" si="0"/>
        <v>3984</v>
      </c>
      <c r="F15" s="23"/>
    </row>
    <row r="16" spans="1:6" ht="18" customHeight="1">
      <c r="A16" s="5" t="s">
        <v>42</v>
      </c>
      <c r="B16" s="6" t="s">
        <v>18</v>
      </c>
      <c r="C16" s="7">
        <v>150</v>
      </c>
      <c r="D16" s="8">
        <v>28.5</v>
      </c>
      <c r="E16" s="8">
        <f t="shared" si="0"/>
        <v>4275</v>
      </c>
      <c r="F16" s="23"/>
    </row>
    <row r="17" spans="1:6" ht="18" customHeight="1">
      <c r="A17" s="5" t="s">
        <v>43</v>
      </c>
      <c r="B17" s="6" t="s">
        <v>19</v>
      </c>
      <c r="C17" s="7">
        <v>150</v>
      </c>
      <c r="D17" s="8">
        <v>51</v>
      </c>
      <c r="E17" s="8">
        <f t="shared" si="0"/>
        <v>7650</v>
      </c>
      <c r="F17" s="23"/>
    </row>
    <row r="18" spans="1:6" ht="18" customHeight="1">
      <c r="A18" s="5" t="s">
        <v>44</v>
      </c>
      <c r="B18" s="6" t="s">
        <v>20</v>
      </c>
      <c r="C18" s="7">
        <v>9</v>
      </c>
      <c r="D18" s="8">
        <v>134.66666666666666</v>
      </c>
      <c r="E18" s="8">
        <f t="shared" si="0"/>
        <v>1212</v>
      </c>
      <c r="F18" s="23"/>
    </row>
    <row r="19" spans="1:6" ht="18" customHeight="1">
      <c r="A19" s="5" t="s">
        <v>45</v>
      </c>
      <c r="B19" s="6" t="s">
        <v>21</v>
      </c>
      <c r="C19" s="7">
        <v>45</v>
      </c>
      <c r="D19" s="8">
        <v>28.5</v>
      </c>
      <c r="E19" s="8">
        <f t="shared" si="0"/>
        <v>1282.5</v>
      </c>
      <c r="F19" s="23"/>
    </row>
    <row r="20" spans="1:6" ht="18" customHeight="1">
      <c r="A20" s="5" t="s">
        <v>46</v>
      </c>
      <c r="B20" s="6" t="s">
        <v>22</v>
      </c>
      <c r="C20" s="7">
        <v>90</v>
      </c>
      <c r="D20" s="8">
        <v>21.5</v>
      </c>
      <c r="E20" s="8">
        <f t="shared" si="0"/>
        <v>1935</v>
      </c>
      <c r="F20" s="23"/>
    </row>
    <row r="21" spans="1:6" ht="18" customHeight="1">
      <c r="A21" s="5" t="s">
        <v>47</v>
      </c>
      <c r="B21" s="6" t="s">
        <v>23</v>
      </c>
      <c r="C21" s="7">
        <v>90</v>
      </c>
      <c r="D21" s="8">
        <v>34</v>
      </c>
      <c r="E21" s="8">
        <f t="shared" si="0"/>
        <v>3060</v>
      </c>
      <c r="F21" s="23"/>
    </row>
    <row r="22" spans="1:6" ht="18" customHeight="1">
      <c r="A22" s="5" t="s">
        <v>48</v>
      </c>
      <c r="B22" s="6" t="s">
        <v>24</v>
      </c>
      <c r="C22" s="7">
        <v>12</v>
      </c>
      <c r="D22" s="8">
        <v>95.25</v>
      </c>
      <c r="E22" s="8">
        <f t="shared" si="0"/>
        <v>1143</v>
      </c>
      <c r="F22" s="23"/>
    </row>
    <row r="23" spans="1:6" ht="18" customHeight="1">
      <c r="A23" s="5" t="s">
        <v>49</v>
      </c>
      <c r="B23" s="6" t="s">
        <v>25</v>
      </c>
      <c r="C23" s="7">
        <v>30</v>
      </c>
      <c r="D23" s="8">
        <v>21.5</v>
      </c>
      <c r="E23" s="8">
        <f t="shared" si="0"/>
        <v>645</v>
      </c>
      <c r="F23" s="23"/>
    </row>
    <row r="24" spans="1:6" ht="18" customHeight="1">
      <c r="A24" s="5" t="s">
        <v>50</v>
      </c>
      <c r="B24" s="6" t="s">
        <v>26</v>
      </c>
      <c r="C24" s="7">
        <v>30</v>
      </c>
      <c r="D24" s="8">
        <v>22.25</v>
      </c>
      <c r="E24" s="8">
        <f t="shared" si="0"/>
        <v>667.5</v>
      </c>
      <c r="F24" s="23"/>
    </row>
    <row r="25" spans="1:6" ht="18" customHeight="1">
      <c r="A25" s="5" t="s">
        <v>51</v>
      </c>
      <c r="B25" s="6" t="s">
        <v>27</v>
      </c>
      <c r="C25" s="7">
        <v>12</v>
      </c>
      <c r="D25" s="8">
        <v>34.5</v>
      </c>
      <c r="E25" s="8">
        <f t="shared" si="0"/>
        <v>414</v>
      </c>
      <c r="F25" s="23"/>
    </row>
    <row r="26" spans="1:6" ht="18" customHeight="1">
      <c r="A26" s="5" t="s">
        <v>52</v>
      </c>
      <c r="B26" s="6" t="s">
        <v>28</v>
      </c>
      <c r="C26" s="7">
        <v>15</v>
      </c>
      <c r="D26" s="8">
        <v>42.75</v>
      </c>
      <c r="E26" s="8">
        <f t="shared" si="0"/>
        <v>641.25</v>
      </c>
      <c r="F26" s="23"/>
    </row>
    <row r="27" spans="1:6" ht="18" customHeight="1">
      <c r="A27" s="5" t="s">
        <v>53</v>
      </c>
      <c r="B27" s="6" t="s">
        <v>29</v>
      </c>
      <c r="C27" s="7">
        <v>15</v>
      </c>
      <c r="D27" s="8">
        <v>82</v>
      </c>
      <c r="E27" s="8">
        <f t="shared" si="0"/>
        <v>1230</v>
      </c>
      <c r="F27" s="23"/>
    </row>
    <row r="28" spans="1:6" ht="18" customHeight="1">
      <c r="A28" s="5" t="s">
        <v>54</v>
      </c>
      <c r="B28" s="6" t="s">
        <v>30</v>
      </c>
      <c r="C28" s="7">
        <v>6</v>
      </c>
      <c r="D28" s="8">
        <v>182</v>
      </c>
      <c r="E28" s="8">
        <f t="shared" si="0"/>
        <v>1092</v>
      </c>
      <c r="F28" s="23"/>
    </row>
    <row r="29" spans="1:6" ht="18" customHeight="1">
      <c r="A29" s="5" t="s">
        <v>55</v>
      </c>
      <c r="B29" s="6" t="s">
        <v>31</v>
      </c>
      <c r="C29" s="7">
        <v>6</v>
      </c>
      <c r="D29" s="8">
        <v>44</v>
      </c>
      <c r="E29" s="8">
        <f t="shared" si="0"/>
        <v>264</v>
      </c>
      <c r="F29" s="23"/>
    </row>
    <row r="30" spans="1:6" ht="29.25" customHeight="1">
      <c r="A30" s="9" t="s">
        <v>56</v>
      </c>
      <c r="B30" s="10" t="s">
        <v>61</v>
      </c>
      <c r="C30" s="7">
        <v>658</v>
      </c>
      <c r="D30" s="12">
        <v>34.306227272727277</v>
      </c>
      <c r="E30" s="11">
        <f t="shared" ref="E30" si="1">C30*D30</f>
        <v>22573.497545454549</v>
      </c>
      <c r="F30" s="13">
        <f>E30</f>
        <v>22573.497545454549</v>
      </c>
    </row>
    <row r="31" spans="1:6" ht="36">
      <c r="A31" s="9" t="s">
        <v>57</v>
      </c>
      <c r="B31" s="10" t="s">
        <v>62</v>
      </c>
      <c r="C31" s="7">
        <v>96</v>
      </c>
      <c r="D31" s="12">
        <v>57.084545454545463</v>
      </c>
      <c r="E31" s="11">
        <f t="shared" ref="E31:E34" si="2">C31*D31</f>
        <v>5480.1163636363644</v>
      </c>
      <c r="F31" s="13">
        <f t="shared" ref="F31:F34" si="3">E31</f>
        <v>5480.1163636363644</v>
      </c>
    </row>
    <row r="32" spans="1:6" ht="36">
      <c r="A32" s="9" t="s">
        <v>58</v>
      </c>
      <c r="B32" s="10" t="s">
        <v>63</v>
      </c>
      <c r="C32" s="7">
        <v>788</v>
      </c>
      <c r="D32" s="12">
        <v>73.310100000000006</v>
      </c>
      <c r="E32" s="11">
        <f t="shared" si="2"/>
        <v>57768.358800000002</v>
      </c>
      <c r="F32" s="13">
        <f t="shared" si="3"/>
        <v>57768.358800000002</v>
      </c>
    </row>
    <row r="33" spans="1:6" ht="24">
      <c r="A33" s="9" t="s">
        <v>59</v>
      </c>
      <c r="B33" s="10" t="s">
        <v>64</v>
      </c>
      <c r="C33" s="7">
        <v>208</v>
      </c>
      <c r="D33" s="12">
        <v>51.614999999999995</v>
      </c>
      <c r="E33" s="11">
        <f t="shared" si="2"/>
        <v>10735.919999999998</v>
      </c>
      <c r="F33" s="13">
        <f t="shared" si="3"/>
        <v>10735.919999999998</v>
      </c>
    </row>
    <row r="34" spans="1:6" ht="36">
      <c r="A34" s="9" t="s">
        <v>60</v>
      </c>
      <c r="B34" s="10" t="s">
        <v>65</v>
      </c>
      <c r="C34" s="7">
        <v>51</v>
      </c>
      <c r="D34" s="12">
        <v>289.50300000000004</v>
      </c>
      <c r="E34" s="11">
        <f t="shared" si="2"/>
        <v>14764.653000000002</v>
      </c>
      <c r="F34" s="13">
        <f t="shared" si="3"/>
        <v>14764.653000000002</v>
      </c>
    </row>
  </sheetData>
  <mergeCells count="4">
    <mergeCell ref="A2:F2"/>
    <mergeCell ref="A4:F4"/>
    <mergeCell ref="C5:F5"/>
    <mergeCell ref="F6:F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GINFO</dc:creator>
  <cp:lastModifiedBy>UENF</cp:lastModifiedBy>
  <dcterms:created xsi:type="dcterms:W3CDTF">2026-02-09T17:45:35Z</dcterms:created>
  <dcterms:modified xsi:type="dcterms:W3CDTF">2026-03-12T19:10:52Z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2026-01-28T00:00:00Z</vt:filetime>
  </property>
  <property fmtid="{D5CDD505-2E9C-101B-9397-08002B2CF9AE}" pid="3" name="Creator">
    <vt:lpwstr>Microsoft® Excel® 2010</vt:lpwstr>
  </property>
  <property fmtid="{D5CDD505-2E9C-101B-9397-08002B2CF9AE}" pid="4" name="LastSaved">
    <vt:filetime>2026-02-09T00:00:00Z</vt:filetime>
  </property>
  <property fmtid="{D5CDD505-2E9C-101B-9397-08002B2CF9AE}" pid="5" name="Producer">
    <vt:lpwstr>Microsoft® Excel® 2010</vt:lpwstr>
  </property>
</Properties>
</file>